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3" i="1"/>
  <c r="D23" l="1"/>
  <c r="F30" l="1"/>
  <c r="E30"/>
  <c r="D24"/>
  <c r="C24"/>
  <c r="D32"/>
  <c r="C32"/>
  <c r="D36" l="1"/>
  <c r="C36"/>
  <c r="F39"/>
  <c r="E39"/>
  <c r="F38"/>
  <c r="E38"/>
  <c r="F47" l="1"/>
  <c r="F48"/>
  <c r="F49"/>
  <c r="F50"/>
  <c r="D44"/>
  <c r="C44"/>
  <c r="E49"/>
  <c r="E44" l="1"/>
  <c r="F44"/>
  <c r="D15"/>
  <c r="D19"/>
  <c r="C19"/>
  <c r="F21"/>
  <c r="F22"/>
  <c r="E21"/>
  <c r="E22"/>
  <c r="C15"/>
  <c r="C9" s="1"/>
  <c r="E18"/>
  <c r="F18"/>
  <c r="E17"/>
  <c r="F17"/>
  <c r="F27"/>
  <c r="F28"/>
  <c r="E28"/>
  <c r="E27"/>
  <c r="E29"/>
  <c r="F29"/>
  <c r="D97"/>
  <c r="C97"/>
  <c r="C52"/>
  <c r="E10"/>
  <c r="F10"/>
  <c r="E11"/>
  <c r="F11"/>
  <c r="E12"/>
  <c r="F12"/>
  <c r="E13"/>
  <c r="F13"/>
  <c r="E14"/>
  <c r="F14"/>
  <c r="E26"/>
  <c r="F26"/>
  <c r="E31"/>
  <c r="F31"/>
  <c r="E34"/>
  <c r="F34"/>
  <c r="E35"/>
  <c r="F35"/>
  <c r="E40"/>
  <c r="E36" s="1"/>
  <c r="F40"/>
  <c r="E41"/>
  <c r="F41"/>
  <c r="E42"/>
  <c r="F42"/>
  <c r="E43"/>
  <c r="E46"/>
  <c r="F46"/>
  <c r="E47"/>
  <c r="E48"/>
  <c r="E50"/>
  <c r="D52"/>
  <c r="E54"/>
  <c r="F54"/>
  <c r="E55"/>
  <c r="F55"/>
  <c r="E56"/>
  <c r="F56"/>
  <c r="E57"/>
  <c r="F57"/>
  <c r="E58"/>
  <c r="F58"/>
  <c r="E59"/>
  <c r="F59"/>
  <c r="E60"/>
  <c r="F60"/>
  <c r="C61"/>
  <c r="D61"/>
  <c r="E63"/>
  <c r="F63"/>
  <c r="C64"/>
  <c r="D64"/>
  <c r="E66"/>
  <c r="F66"/>
  <c r="E67"/>
  <c r="F67"/>
  <c r="C68"/>
  <c r="D68"/>
  <c r="E70"/>
  <c r="F70"/>
  <c r="E71"/>
  <c r="F71"/>
  <c r="E72"/>
  <c r="F72"/>
  <c r="E73"/>
  <c r="F73"/>
  <c r="C74"/>
  <c r="D74"/>
  <c r="E76"/>
  <c r="F76"/>
  <c r="E77"/>
  <c r="F77"/>
  <c r="E78"/>
  <c r="F78"/>
  <c r="E79"/>
  <c r="F79"/>
  <c r="C80"/>
  <c r="D80"/>
  <c r="E82"/>
  <c r="F82"/>
  <c r="E83"/>
  <c r="F83"/>
  <c r="E84"/>
  <c r="F84"/>
  <c r="E85"/>
  <c r="F85"/>
  <c r="C86"/>
  <c r="D86"/>
  <c r="E88"/>
  <c r="F88"/>
  <c r="E89"/>
  <c r="F89"/>
  <c r="C90"/>
  <c r="D90"/>
  <c r="E92"/>
  <c r="F92"/>
  <c r="E93"/>
  <c r="F93"/>
  <c r="E94"/>
  <c r="F94"/>
  <c r="E95"/>
  <c r="F95"/>
  <c r="E96"/>
  <c r="F96"/>
  <c r="E99"/>
  <c r="F99"/>
  <c r="C100"/>
  <c r="D100"/>
  <c r="E102"/>
  <c r="F102"/>
  <c r="C107"/>
  <c r="D107"/>
  <c r="E105"/>
  <c r="E106"/>
  <c r="D51" l="1"/>
  <c r="C51"/>
  <c r="E19"/>
  <c r="F19"/>
  <c r="D9"/>
  <c r="E15"/>
  <c r="E9" s="1"/>
  <c r="C23"/>
  <c r="F15"/>
  <c r="F36"/>
  <c r="F61"/>
  <c r="F24"/>
  <c r="E86"/>
  <c r="E80"/>
  <c r="F80"/>
  <c r="E64"/>
  <c r="E32"/>
  <c r="E104"/>
  <c r="E107" s="1"/>
  <c r="E97"/>
  <c r="F74"/>
  <c r="E61"/>
  <c r="E52"/>
  <c r="E100"/>
  <c r="F97"/>
  <c r="E90"/>
  <c r="F86"/>
  <c r="E68"/>
  <c r="F64"/>
  <c r="F52"/>
  <c r="F32"/>
  <c r="F100"/>
  <c r="F90"/>
  <c r="E74"/>
  <c r="F68"/>
  <c r="E24"/>
  <c r="F9" l="1"/>
  <c r="D8"/>
  <c r="D103" s="1"/>
  <c r="E23"/>
  <c r="E51"/>
  <c r="F51"/>
  <c r="F23"/>
  <c r="C8"/>
  <c r="C103" s="1"/>
  <c r="F8" l="1"/>
  <c r="E8"/>
  <c r="E103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<sst xmlns="http://schemas.openxmlformats.org/spreadsheetml/2006/main" count="197" uniqueCount="175">
  <si>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</si>
  <si>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</si>
  <si>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</si>
  <si>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</si>
  <si>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</si>
  <si>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</si>
  <si>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</si>
  <si>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</si>
  <si>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</si>
  <si>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</si>
  <si>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</si>
  <si>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</si>
  <si>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</si>
  <si>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</si>
  <si>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</si>
  <si>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</si>
  <si>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</si>
  <si>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</si>
  <si>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</si>
  <si>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</si>
  <si>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</si>
  <si>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</si>
  <si>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</si>
  <si>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</si>
  <si>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</si>
  <si>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</si>
  <si>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</si>
  <si>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</si>
  <si>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</si>
  <si>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</si>
  <si>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</si>
  <si>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</si>
  <si>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</si>
  <si>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</si>
  <si>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</si>
  <si>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</si>
  <si>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</si>
  <si>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</si>
  <si>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</si>
  <si>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</si>
  <si>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</si>
  <si>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</si>
  <si>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</si>
  <si>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</si>
  <si>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</si>
  <si>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</si>
  <si>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</si>
  <si>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</si>
  <si>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</si>
  <si>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</si>
  <si>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</si>
  <si>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</si>
  <si>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</si>
  <si>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</si>
  <si>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</si>
  <si>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</si>
  <si>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</si>
  <si>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</si>
  <si>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</si>
  <si>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</si>
  <si>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</si>
  <si>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</si>
  <si>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</si>
  <si>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</si>
  <si>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</si>
  <si>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</si>
  <si>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</si>
  <si>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</si>
  <si>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</si>
  <si>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</si>
  <si>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</si>
  <si>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</si>
  <si>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</si>
  <si>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</si>
  <si>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</si>
  <si>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</si>
  <si>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</si>
  <si>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</si>
  <si>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</si>
  <si>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</si>
  <si>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</si>
  <si>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</si>
  <si>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</si>
  <si>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</si>
  <si>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</si>
  <si>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</si>
  <si>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</si>
  <si>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</si>
  <si>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</si>
  <si>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</si>
  <si>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</si>
  <si>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</si>
  <si>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</si>
  <si>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</si>
  <si>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</si>
  <si>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</si>
  <si>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</si>
  <si>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</si>
  <si>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</si>
  <si>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</si>
  <si>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</si>
  <si>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</si>
  <si>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</si>
  <si>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</si>
  <si>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</si>
  <si>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</si>
  <si>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</si>
  <si>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</si>
  <si>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</si>
  <si>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</si>
  <si>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</si>
  <si>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</si>
  <si>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</si>
  <si>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</si>
  <si>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</si>
  <si>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</si>
  <si>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</si>
  <si>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</si>
  <si>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</si>
  <si>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</si>
  <si>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</si>
  <si>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</si>
  <si>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</si>
  <si>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</si>
  <si>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</si>
  <si>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</si>
  <si>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</si>
  <si>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</si>
  <si>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</si>
  <si>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</si>
  <si>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</si>
  <si>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</si>
  <si>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</si>
  <si>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</si>
  <si>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</si>
  <si>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</si>
  <si>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</si>
  <si>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</si>
  <si>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</si>
  <si>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</si>
  <si>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</si>
  <si>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</si>
  <si>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</si>
  <si>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</si>
  <si>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</si>
  <si>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</si>
  <si>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</si>
  <si>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</si>
  <si>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</si>
  <si>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</si>
  <si>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</si>
  <si>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</si>
  <si>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</si>
  <si>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</si>
  <si>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</si>
  <si>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</si>
  <si>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</si>
  <si>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</si>
  <si>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</si>
  <si>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</si>
  <si>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</si>
  <si>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</si>
  <si>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</si>
  <si>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</si>
  <si>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0702</t>
  </si>
  <si>
    <t>2000000</t>
  </si>
  <si>
    <t xml:space="preserve">
2190000</t>
  </si>
  <si>
    <t>2180000</t>
  </si>
  <si>
    <t>Доходы от возврата бюджетными учреждениями остатков субсидий прошлых лет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</si>
  <si>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</si>
  <si>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</si>
  <si>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Исполнитель:  Корнилова А.В. тел. 8 (39160) 2-11-61</t>
  </si>
  <si>
    <t xml:space="preserve"> по состоянию на  01.08.2016 г.</t>
  </si>
  <si>
    <t>1110904</t>
  </si>
  <si>
    <t>Прочие доходы от использования имущества и прав,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</si>
</sst>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2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09"/>
  <sheetViews>
    <sheetView tabSelected="1" workbookViewId="0">
      <selection activeCell="D96" sqref="D96"/>
    </sheetView>
  </sheetViews>
  <sheetFormatPr defaultRowHeight="1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>
      <c r="B3" s="44" t="s">
        <v>37</v>
      </c>
      <c r="C3" s="44"/>
      <c r="D3" s="44"/>
      <c r="E3" s="44"/>
      <c r="F3" s="44"/>
    </row>
    <row r="4" spans="1:6" ht="25.15" customHeight="1">
      <c r="B4" s="6"/>
      <c r="C4" s="41" t="s">
        <v>172</v>
      </c>
      <c r="D4" s="6"/>
      <c r="E4" s="6"/>
      <c r="F4" s="6"/>
    </row>
    <row r="5" spans="1:6" ht="20.25">
      <c r="B5" s="3"/>
      <c r="C5" s="3"/>
      <c r="D5" s="4"/>
      <c r="E5" s="46" t="s">
        <v>36</v>
      </c>
      <c r="F5" s="46"/>
    </row>
    <row r="6" spans="1:6" ht="71.25" customHeight="1">
      <c r="A6" s="31" t="s">
        <v>122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>
      <c r="A8" s="29"/>
      <c r="B8" s="12" t="s">
        <v>31</v>
      </c>
      <c r="C8" s="14">
        <f>C9+C23+C44</f>
        <v>2005698.4050000003</v>
      </c>
      <c r="D8" s="14">
        <f>D9+D23+D44</f>
        <v>1164185.425</v>
      </c>
      <c r="E8" s="14">
        <f t="shared" ref="E8:E24" si="0">C8-D8</f>
        <v>841512.98000000021</v>
      </c>
      <c r="F8" s="14">
        <f>D8*100/C8</f>
        <v>58.043892446531601</v>
      </c>
    </row>
    <row r="9" spans="1:6">
      <c r="A9" s="29"/>
      <c r="B9" s="12" t="s">
        <v>30</v>
      </c>
      <c r="C9" s="14">
        <f>C10+C11+C12+C13+C14+C15+C19</f>
        <v>1134172.3</v>
      </c>
      <c r="D9" s="14">
        <f t="shared" ref="D9:E9" si="1">D10+D11+D12+D13+D14+D15+D19</f>
        <v>803796.99300000013</v>
      </c>
      <c r="E9" s="13">
        <f t="shared" si="1"/>
        <v>330375.30699999991</v>
      </c>
      <c r="F9" s="14">
        <f t="shared" ref="F9:F23" si="2">D9*100/C9</f>
        <v>70.870800935625041</v>
      </c>
    </row>
    <row r="10" spans="1:6">
      <c r="A10" s="30" t="s">
        <v>124</v>
      </c>
      <c r="B10" s="19" t="s">
        <v>29</v>
      </c>
      <c r="C10" s="39">
        <v>469760</v>
      </c>
      <c r="D10" s="25">
        <v>347813.826</v>
      </c>
      <c r="E10" s="14">
        <f t="shared" si="0"/>
        <v>121946.174</v>
      </c>
      <c r="F10" s="14">
        <f t="shared" si="2"/>
        <v>74.040749744550411</v>
      </c>
    </row>
    <row r="11" spans="1:6">
      <c r="A11" s="30" t="s">
        <v>123</v>
      </c>
      <c r="B11" s="19" t="s">
        <v>28</v>
      </c>
      <c r="C11" s="14">
        <v>646757.19999999995</v>
      </c>
      <c r="D11" s="25">
        <v>444863.38900000002</v>
      </c>
      <c r="E11" s="14">
        <f t="shared" si="0"/>
        <v>201893.81099999993</v>
      </c>
      <c r="F11" s="14">
        <f t="shared" si="2"/>
        <v>68.78367786241887</v>
      </c>
    </row>
    <row r="12" spans="1:6" ht="38.25">
      <c r="A12" s="30" t="s">
        <v>125</v>
      </c>
      <c r="B12" s="19" t="s">
        <v>27</v>
      </c>
      <c r="C12" s="14">
        <v>1690.6</v>
      </c>
      <c r="D12" s="25">
        <v>898.66399999999999</v>
      </c>
      <c r="E12" s="14">
        <f t="shared" si="0"/>
        <v>791.93599999999992</v>
      </c>
      <c r="F12" s="14">
        <f t="shared" si="2"/>
        <v>53.156512480776058</v>
      </c>
    </row>
    <row r="13" spans="1:6" ht="25.5">
      <c r="A13" s="30" t="s">
        <v>126</v>
      </c>
      <c r="B13" s="19" t="s">
        <v>26</v>
      </c>
      <c r="C13" s="39">
        <v>11260</v>
      </c>
      <c r="D13" s="25">
        <v>8177.9930000000004</v>
      </c>
      <c r="E13" s="14">
        <f t="shared" si="0"/>
        <v>3082.0069999999996</v>
      </c>
      <c r="F13" s="14">
        <f t="shared" si="2"/>
        <v>72.628712255772655</v>
      </c>
    </row>
    <row r="14" spans="1:6">
      <c r="A14" s="30" t="s">
        <v>127</v>
      </c>
      <c r="B14" s="19" t="s">
        <v>25</v>
      </c>
      <c r="C14" s="14">
        <v>345</v>
      </c>
      <c r="D14" s="25">
        <v>44.831000000000003</v>
      </c>
      <c r="E14" s="14">
        <f t="shared" si="0"/>
        <v>300.16899999999998</v>
      </c>
      <c r="F14" s="14">
        <f t="shared" si="2"/>
        <v>12.99449275362319</v>
      </c>
    </row>
    <row r="15" spans="1:6">
      <c r="A15" s="30" t="s">
        <v>128</v>
      </c>
      <c r="B15" s="19" t="s">
        <v>134</v>
      </c>
      <c r="C15" s="14">
        <f>C17+C18</f>
        <v>2200</v>
      </c>
      <c r="D15" s="14">
        <f t="shared" ref="D15:E15" si="3">D17+D18</f>
        <v>1040.1080000000002</v>
      </c>
      <c r="E15" s="14">
        <f t="shared" si="3"/>
        <v>1159.8919999999998</v>
      </c>
      <c r="F15" s="14">
        <f t="shared" si="2"/>
        <v>47.277636363636368</v>
      </c>
    </row>
    <row r="16" spans="1:6">
      <c r="A16" s="32"/>
      <c r="B16" s="33" t="s">
        <v>6</v>
      </c>
      <c r="C16" s="34"/>
      <c r="D16" s="34"/>
      <c r="E16" s="34"/>
      <c r="F16" s="34"/>
    </row>
    <row r="17" spans="1:6" ht="72">
      <c r="A17" s="32" t="s">
        <v>132</v>
      </c>
      <c r="B17" s="38" t="s">
        <v>130</v>
      </c>
      <c r="C17" s="34">
        <v>1819</v>
      </c>
      <c r="D17" s="35">
        <v>943.81500000000005</v>
      </c>
      <c r="E17" s="34">
        <f t="shared" si="0"/>
        <v>875.18499999999995</v>
      </c>
      <c r="F17" s="34">
        <f t="shared" si="2"/>
        <v>51.886476085761409</v>
      </c>
    </row>
    <row r="18" spans="1:6" ht="72">
      <c r="A18" s="32" t="s">
        <v>133</v>
      </c>
      <c r="B18" s="38" t="s">
        <v>131</v>
      </c>
      <c r="C18" s="34">
        <v>381</v>
      </c>
      <c r="D18" s="35">
        <v>96.293000000000006</v>
      </c>
      <c r="E18" s="34">
        <f t="shared" si="0"/>
        <v>284.70699999999999</v>
      </c>
      <c r="F18" s="34">
        <f t="shared" si="2"/>
        <v>25.273753280839898</v>
      </c>
    </row>
    <row r="19" spans="1:6">
      <c r="A19" s="30" t="s">
        <v>129</v>
      </c>
      <c r="B19" s="19" t="s">
        <v>135</v>
      </c>
      <c r="C19" s="39">
        <f>C21+C22</f>
        <v>2159.5</v>
      </c>
      <c r="D19" s="39">
        <f t="shared" ref="D19:E19" si="4">D21+D22</f>
        <v>958.18200000000002</v>
      </c>
      <c r="E19" s="39">
        <f t="shared" si="4"/>
        <v>1201.3180000000002</v>
      </c>
      <c r="F19" s="14">
        <f>D19*100/C19</f>
        <v>44.370548738133827</v>
      </c>
    </row>
    <row r="20" spans="1:6">
      <c r="A20" s="32"/>
      <c r="B20" s="33" t="s">
        <v>6</v>
      </c>
      <c r="C20" s="36"/>
      <c r="D20" s="35"/>
      <c r="E20" s="34"/>
      <c r="F20" s="34"/>
    </row>
    <row r="21" spans="1:6" ht="84">
      <c r="A21" s="32" t="s">
        <v>138</v>
      </c>
      <c r="B21" s="37" t="s">
        <v>136</v>
      </c>
      <c r="C21" s="36">
        <v>2071.5</v>
      </c>
      <c r="D21" s="35">
        <v>884.58199999999999</v>
      </c>
      <c r="E21" s="34">
        <f t="shared" ref="E21:E22" si="5">C21-D21</f>
        <v>1186.9180000000001</v>
      </c>
      <c r="F21" s="34">
        <f t="shared" ref="F21:F22" si="6">D21*100/C21</f>
        <v>42.702486121168235</v>
      </c>
    </row>
    <row r="22" spans="1:6" ht="96">
      <c r="A22" s="32" t="s">
        <v>139</v>
      </c>
      <c r="B22" s="37" t="s">
        <v>137</v>
      </c>
      <c r="C22" s="36">
        <v>88</v>
      </c>
      <c r="D22" s="35">
        <v>73.599999999999994</v>
      </c>
      <c r="E22" s="34">
        <f t="shared" si="5"/>
        <v>14.400000000000006</v>
      </c>
      <c r="F22" s="34">
        <f t="shared" si="6"/>
        <v>83.636363636363626</v>
      </c>
    </row>
    <row r="23" spans="1:6">
      <c r="A23" s="29"/>
      <c r="B23" s="19" t="s">
        <v>24</v>
      </c>
      <c r="C23" s="14">
        <f>C24+C31+C32+C36+C41+C42+C43</f>
        <v>87367.853000000017</v>
      </c>
      <c r="D23" s="14">
        <f>D31+D32+D36+D41+D42+D43+D24</f>
        <v>50289.554000000004</v>
      </c>
      <c r="E23" s="14">
        <f>E24+E31+E32+E36+E41+E42+E43</f>
        <v>37078.299000000006</v>
      </c>
      <c r="F23" s="14">
        <f t="shared" si="2"/>
        <v>57.560707140188043</v>
      </c>
    </row>
    <row r="24" spans="1:6" ht="38.25">
      <c r="A24" s="30" t="s">
        <v>119</v>
      </c>
      <c r="B24" s="19" t="s">
        <v>23</v>
      </c>
      <c r="C24" s="39">
        <f>C26+C27+C28+C29+C30</f>
        <v>49644.809000000001</v>
      </c>
      <c r="D24" s="39">
        <f>D26+D27+D28+D29+D30</f>
        <v>27653.585999999999</v>
      </c>
      <c r="E24" s="14">
        <f t="shared" si="0"/>
        <v>21991.223000000002</v>
      </c>
      <c r="F24" s="14">
        <f>D24*100/C24</f>
        <v>55.70287519889542</v>
      </c>
    </row>
    <row r="25" spans="1:6">
      <c r="A25" s="32"/>
      <c r="B25" s="33" t="s">
        <v>6</v>
      </c>
      <c r="C25" s="36"/>
      <c r="D25" s="36"/>
      <c r="E25" s="34"/>
      <c r="F25" s="34"/>
    </row>
    <row r="26" spans="1:6" ht="82.5" customHeight="1">
      <c r="A26" s="32" t="s">
        <v>114</v>
      </c>
      <c r="B26" s="37" t="s">
        <v>120</v>
      </c>
      <c r="C26" s="36">
        <v>30461.922999999999</v>
      </c>
      <c r="D26" s="35">
        <v>17979.55</v>
      </c>
      <c r="E26" s="34">
        <f t="shared" ref="E26:E32" si="7">C26-D26</f>
        <v>12482.373</v>
      </c>
      <c r="F26" s="34">
        <f>D26*100/C26</f>
        <v>59.023030161293498</v>
      </c>
    </row>
    <row r="27" spans="1:6" ht="75" customHeight="1">
      <c r="A27" s="32" t="s">
        <v>115</v>
      </c>
      <c r="B27" s="37" t="s">
        <v>121</v>
      </c>
      <c r="C27" s="36">
        <v>8944.84</v>
      </c>
      <c r="D27" s="35">
        <v>4671.9399999999996</v>
      </c>
      <c r="E27" s="34">
        <f t="shared" si="7"/>
        <v>4272.9000000000005</v>
      </c>
      <c r="F27" s="34">
        <f t="shared" ref="F27:F28" si="8">D27*100/C27</f>
        <v>52.230559741705825</v>
      </c>
    </row>
    <row r="28" spans="1:6" ht="77.25" customHeight="1">
      <c r="A28" s="32" t="s">
        <v>116</v>
      </c>
      <c r="B28" s="38" t="s">
        <v>140</v>
      </c>
      <c r="C28" s="36">
        <v>10092.546</v>
      </c>
      <c r="D28" s="35">
        <v>4856.7489999999998</v>
      </c>
      <c r="E28" s="34">
        <f t="shared" si="7"/>
        <v>5235.7970000000005</v>
      </c>
      <c r="F28" s="34">
        <f t="shared" si="8"/>
        <v>48.12213885376395</v>
      </c>
    </row>
    <row r="29" spans="1:6" ht="53.25" customHeight="1">
      <c r="A29" s="32" t="s">
        <v>117</v>
      </c>
      <c r="B29" s="33" t="s">
        <v>141</v>
      </c>
      <c r="C29" s="36">
        <v>45.5</v>
      </c>
      <c r="D29" s="35">
        <v>45.347000000000001</v>
      </c>
      <c r="E29" s="34">
        <f>C29-D29</f>
        <v>0.15299999999999869</v>
      </c>
      <c r="F29" s="34">
        <f>D29*100/C29</f>
        <v>99.663736263736254</v>
      </c>
    </row>
    <row r="30" spans="1:6" ht="40.5" customHeight="1">
      <c r="A30" s="32" t="s">
        <v>173</v>
      </c>
      <c r="B30" s="33" t="s">
        <v>174</v>
      </c>
      <c r="C30" s="36">
        <v>100</v>
      </c>
      <c r="D30" s="36">
        <v>100</v>
      </c>
      <c r="E30" s="48">
        <f>C30-D30</f>
        <v>0</v>
      </c>
      <c r="F30" s="49">
        <f>D30*100/C30</f>
        <v>100</v>
      </c>
    </row>
    <row r="31" spans="1:6" ht="25.5">
      <c r="A31" s="30" t="s">
        <v>142</v>
      </c>
      <c r="B31" s="19" t="s">
        <v>22</v>
      </c>
      <c r="C31" s="39">
        <v>26371</v>
      </c>
      <c r="D31" s="25">
        <v>19654.673999999999</v>
      </c>
      <c r="E31" s="14">
        <f t="shared" si="7"/>
        <v>6716.3260000000009</v>
      </c>
      <c r="F31" s="14">
        <f>D31*100/C31</f>
        <v>74.531394334685828</v>
      </c>
    </row>
    <row r="32" spans="1:6" ht="25.5">
      <c r="A32" s="30" t="s">
        <v>143</v>
      </c>
      <c r="B32" s="19" t="s">
        <v>38</v>
      </c>
      <c r="C32" s="39">
        <f>C34+C35</f>
        <v>2831.2779999999998</v>
      </c>
      <c r="D32" s="39">
        <f>D34+D35</f>
        <v>1565.9349999999999</v>
      </c>
      <c r="E32" s="14">
        <f t="shared" si="7"/>
        <v>1265.3429999999998</v>
      </c>
      <c r="F32" s="14">
        <f>D32*100/C32</f>
        <v>55.30841549293288</v>
      </c>
    </row>
    <row r="33" spans="1:6">
      <c r="A33" s="29"/>
      <c r="B33" s="15" t="s">
        <v>6</v>
      </c>
      <c r="C33" s="16"/>
      <c r="D33" s="16"/>
      <c r="E33" s="18"/>
      <c r="F33" s="18"/>
    </row>
    <row r="34" spans="1:6" ht="36">
      <c r="A34" s="32" t="s">
        <v>144</v>
      </c>
      <c r="B34" s="38" t="s">
        <v>145</v>
      </c>
      <c r="C34" s="36">
        <v>2473.56</v>
      </c>
      <c r="D34" s="35">
        <v>1206.7</v>
      </c>
      <c r="E34" s="34">
        <f>C34-D34</f>
        <v>1266.8599999999999</v>
      </c>
      <c r="F34" s="34">
        <f>D34*100/C34</f>
        <v>48.783938938210518</v>
      </c>
    </row>
    <row r="35" spans="1:6" ht="24">
      <c r="A35" s="32" t="s">
        <v>146</v>
      </c>
      <c r="B35" s="38" t="s">
        <v>147</v>
      </c>
      <c r="C35" s="36">
        <v>357.71800000000002</v>
      </c>
      <c r="D35" s="35">
        <v>359.23500000000001</v>
      </c>
      <c r="E35" s="34">
        <f>C35-D35</f>
        <v>-1.5169999999999959</v>
      </c>
      <c r="F35" s="34">
        <f>D35*100/C35</f>
        <v>100.42407706629244</v>
      </c>
    </row>
    <row r="36" spans="1:6" ht="25.5">
      <c r="A36" s="30" t="s">
        <v>148</v>
      </c>
      <c r="B36" s="19" t="s">
        <v>21</v>
      </c>
      <c r="C36" s="14">
        <f>C40+C39+C38</f>
        <v>6892.0470000000005</v>
      </c>
      <c r="D36" s="14">
        <f>D40+D39+D38</f>
        <v>613.57400000000007</v>
      </c>
      <c r="E36" s="14">
        <f>E40+E39+E38</f>
        <v>6278.473</v>
      </c>
      <c r="F36" s="14">
        <f>D36*100/C36</f>
        <v>8.9026380696475229</v>
      </c>
    </row>
    <row r="37" spans="1:6">
      <c r="A37" s="29"/>
      <c r="B37" s="15" t="s">
        <v>6</v>
      </c>
      <c r="C37" s="18"/>
      <c r="D37" s="18"/>
      <c r="E37" s="18"/>
      <c r="F37" s="18"/>
    </row>
    <row r="38" spans="1:6" ht="25.5">
      <c r="A38" s="29" t="s">
        <v>149</v>
      </c>
      <c r="B38" s="20" t="s">
        <v>150</v>
      </c>
      <c r="C38" s="18">
        <v>5000</v>
      </c>
      <c r="D38" s="17">
        <v>465.447</v>
      </c>
      <c r="E38" s="18">
        <f>C38-D38</f>
        <v>4534.5529999999999</v>
      </c>
      <c r="F38" s="18">
        <f>D38/C38*100</f>
        <v>9.3089399999999998</v>
      </c>
    </row>
    <row r="39" spans="1:6" ht="89.25">
      <c r="A39" s="29" t="s">
        <v>169</v>
      </c>
      <c r="B39" s="20" t="s">
        <v>170</v>
      </c>
      <c r="C39" s="18">
        <v>1102.903</v>
      </c>
      <c r="D39" s="17">
        <v>0</v>
      </c>
      <c r="E39" s="18">
        <f>C39-D39</f>
        <v>1102.903</v>
      </c>
      <c r="F39" s="18">
        <f>D39/C39*100</f>
        <v>0</v>
      </c>
    </row>
    <row r="40" spans="1:6" ht="45" customHeight="1">
      <c r="A40" s="29" t="s">
        <v>118</v>
      </c>
      <c r="B40" s="21" t="s">
        <v>151</v>
      </c>
      <c r="C40" s="18">
        <v>789.14400000000001</v>
      </c>
      <c r="D40" s="17">
        <v>148.12700000000001</v>
      </c>
      <c r="E40" s="18">
        <f t="shared" ref="E40:E44" si="9">C40-D40</f>
        <v>641.01700000000005</v>
      </c>
      <c r="F40" s="18">
        <f>D40*100/C40</f>
        <v>18.770591932524358</v>
      </c>
    </row>
    <row r="41" spans="1:6">
      <c r="A41" s="30" t="s">
        <v>152</v>
      </c>
      <c r="B41" s="40" t="s">
        <v>20</v>
      </c>
      <c r="C41" s="25">
        <v>45</v>
      </c>
      <c r="D41" s="25">
        <v>19.690999999999999</v>
      </c>
      <c r="E41" s="14">
        <f t="shared" si="9"/>
        <v>25.309000000000001</v>
      </c>
      <c r="F41" s="14">
        <f>D41*100/C41</f>
        <v>43.757777777777775</v>
      </c>
    </row>
    <row r="42" spans="1:6">
      <c r="A42" s="30" t="s">
        <v>153</v>
      </c>
      <c r="B42" s="19" t="s">
        <v>19</v>
      </c>
      <c r="C42" s="14">
        <v>1323.242</v>
      </c>
      <c r="D42" s="25">
        <v>741.27300000000002</v>
      </c>
      <c r="E42" s="14">
        <f t="shared" si="9"/>
        <v>581.96899999999994</v>
      </c>
      <c r="F42" s="14">
        <f>D42*100/C42</f>
        <v>56.019458269915859</v>
      </c>
    </row>
    <row r="43" spans="1:6">
      <c r="A43" s="30" t="s">
        <v>154</v>
      </c>
      <c r="B43" s="19" t="s">
        <v>18</v>
      </c>
      <c r="C43" s="39">
        <v>260.47699999999998</v>
      </c>
      <c r="D43" s="25">
        <v>40.820999999999998</v>
      </c>
      <c r="E43" s="14">
        <f t="shared" si="9"/>
        <v>219.65599999999998</v>
      </c>
      <c r="F43" s="14">
        <f>D43*100/C43</f>
        <v>15.671633196021148</v>
      </c>
    </row>
    <row r="44" spans="1:6">
      <c r="A44" s="30" t="s">
        <v>165</v>
      </c>
      <c r="B44" s="22" t="s">
        <v>17</v>
      </c>
      <c r="C44" s="14">
        <f>C46+C47+C48+C49+C50</f>
        <v>784158.25199999998</v>
      </c>
      <c r="D44" s="14">
        <f>D46+D47+D48+D49+D50</f>
        <v>310098.87799999997</v>
      </c>
      <c r="E44" s="14">
        <f t="shared" si="9"/>
        <v>474059.37400000001</v>
      </c>
      <c r="F44" s="14">
        <f>D44*100/C44</f>
        <v>39.545445987348991</v>
      </c>
    </row>
    <row r="45" spans="1:6">
      <c r="A45" s="29"/>
      <c r="B45" s="15" t="s">
        <v>6</v>
      </c>
      <c r="C45" s="14"/>
      <c r="D45" s="14"/>
      <c r="E45" s="18"/>
      <c r="F45" s="18"/>
    </row>
    <row r="46" spans="1:6" ht="38.25">
      <c r="A46" s="29" t="s">
        <v>155</v>
      </c>
      <c r="B46" s="20" t="s">
        <v>156</v>
      </c>
      <c r="C46" s="18">
        <v>403649.19300000003</v>
      </c>
      <c r="D46" s="17">
        <v>17123.030999999999</v>
      </c>
      <c r="E46" s="18">
        <f t="shared" ref="E46:E79" si="10">C46-D46</f>
        <v>386526.16200000001</v>
      </c>
      <c r="F46" s="18">
        <f>D46*100/C46</f>
        <v>4.2420575333591701</v>
      </c>
    </row>
    <row r="47" spans="1:6" ht="25.5">
      <c r="A47" s="29" t="s">
        <v>160</v>
      </c>
      <c r="B47" s="20" t="s">
        <v>157</v>
      </c>
      <c r="C47" s="18">
        <v>382627.875</v>
      </c>
      <c r="D47" s="17">
        <v>295101.26299999998</v>
      </c>
      <c r="E47" s="18">
        <f t="shared" si="10"/>
        <v>87526.612000000023</v>
      </c>
      <c r="F47" s="18">
        <f t="shared" ref="F47:F50" si="11">D47*100/C47</f>
        <v>77.124873089813434</v>
      </c>
    </row>
    <row r="48" spans="1:6">
      <c r="A48" s="29" t="s">
        <v>161</v>
      </c>
      <c r="B48" s="20" t="s">
        <v>158</v>
      </c>
      <c r="C48" s="18">
        <v>256.60000000000002</v>
      </c>
      <c r="D48" s="17">
        <v>250</v>
      </c>
      <c r="E48" s="18">
        <f t="shared" si="10"/>
        <v>6.6000000000000227</v>
      </c>
      <c r="F48" s="18">
        <f t="shared" si="11"/>
        <v>97.427903351519873</v>
      </c>
    </row>
    <row r="49" spans="1:9" ht="38.25">
      <c r="A49" s="29" t="s">
        <v>167</v>
      </c>
      <c r="B49" s="20" t="s">
        <v>168</v>
      </c>
      <c r="C49" s="18">
        <v>604.65300000000002</v>
      </c>
      <c r="D49" s="17">
        <v>604.65300000000002</v>
      </c>
      <c r="E49" s="18">
        <f t="shared" si="10"/>
        <v>0</v>
      </c>
      <c r="F49" s="18">
        <f t="shared" si="11"/>
        <v>100</v>
      </c>
    </row>
    <row r="50" spans="1:9" ht="51">
      <c r="A50" s="42" t="s">
        <v>166</v>
      </c>
      <c r="B50" s="20" t="s">
        <v>159</v>
      </c>
      <c r="C50" s="18">
        <v>-2980.069</v>
      </c>
      <c r="D50" s="17">
        <v>-2980.069</v>
      </c>
      <c r="E50" s="18">
        <f t="shared" si="10"/>
        <v>0</v>
      </c>
      <c r="F50" s="18">
        <f t="shared" si="11"/>
        <v>100.00000000000001</v>
      </c>
    </row>
    <row r="51" spans="1:9">
      <c r="A51" s="29"/>
      <c r="B51" s="24" t="s">
        <v>16</v>
      </c>
      <c r="C51" s="14">
        <f>C52+C61+C64+C68+C74+C80+C86+C90+C97+C100</f>
        <v>2492636.1</v>
      </c>
      <c r="D51" s="14">
        <f>D52+D61+D64+D68+D74+D80+D86+D90+D97+D100</f>
        <v>1150082.189</v>
      </c>
      <c r="E51" s="14">
        <f t="shared" si="10"/>
        <v>1342553.9110000001</v>
      </c>
      <c r="F51" s="14">
        <f t="shared" ref="F51:F83" si="12">D51*100/C51</f>
        <v>46.139193322282381</v>
      </c>
      <c r="H51" s="5"/>
      <c r="I51" s="5"/>
    </row>
    <row r="52" spans="1:9">
      <c r="A52" s="30" t="s">
        <v>41</v>
      </c>
      <c r="B52" s="22" t="s">
        <v>15</v>
      </c>
      <c r="C52" s="25">
        <f>C54+C55+C56+C57+C58+C59+C60</f>
        <v>209738.084</v>
      </c>
      <c r="D52" s="14">
        <f>SUM(D54:D60)</f>
        <v>119081.644</v>
      </c>
      <c r="E52" s="14">
        <f t="shared" si="10"/>
        <v>90656.44</v>
      </c>
      <c r="F52" s="14">
        <f t="shared" si="12"/>
        <v>56.776357316203956</v>
      </c>
    </row>
    <row r="53" spans="1:9">
      <c r="A53" s="29"/>
      <c r="B53" s="23" t="s">
        <v>6</v>
      </c>
      <c r="C53" s="25"/>
      <c r="D53" s="25"/>
      <c r="E53" s="18"/>
      <c r="F53" s="18"/>
    </row>
    <row r="54" spans="1:9" ht="38.25">
      <c r="A54" s="29" t="s">
        <v>42</v>
      </c>
      <c r="B54" s="15" t="s">
        <v>51</v>
      </c>
      <c r="C54" s="26">
        <v>7219.1450000000004</v>
      </c>
      <c r="D54" s="17">
        <v>3808.7869999999998</v>
      </c>
      <c r="E54" s="18">
        <f t="shared" si="10"/>
        <v>3410.3580000000006</v>
      </c>
      <c r="F54" s="18">
        <f t="shared" si="12"/>
        <v>52.759530387601295</v>
      </c>
    </row>
    <row r="55" spans="1:9" ht="51">
      <c r="A55" s="29" t="s">
        <v>43</v>
      </c>
      <c r="B55" s="15" t="s">
        <v>52</v>
      </c>
      <c r="C55" s="26">
        <v>4935.942</v>
      </c>
      <c r="D55" s="17">
        <v>2952.915</v>
      </c>
      <c r="E55" s="18">
        <f t="shared" si="10"/>
        <v>1983.027</v>
      </c>
      <c r="F55" s="18">
        <f t="shared" si="12"/>
        <v>59.824750777055321</v>
      </c>
    </row>
    <row r="56" spans="1:9" ht="51" customHeight="1">
      <c r="A56" s="29" t="s">
        <v>44</v>
      </c>
      <c r="B56" s="15" t="s">
        <v>53</v>
      </c>
      <c r="C56" s="26">
        <v>158693.11499999999</v>
      </c>
      <c r="D56" s="17">
        <v>93007.883000000002</v>
      </c>
      <c r="E56" s="18">
        <f t="shared" si="10"/>
        <v>65685.231999999989</v>
      </c>
      <c r="F56" s="18">
        <f t="shared" si="12"/>
        <v>58.608644111623882</v>
      </c>
    </row>
    <row r="57" spans="1:9">
      <c r="A57" s="29" t="s">
        <v>45</v>
      </c>
      <c r="B57" s="15" t="s">
        <v>54</v>
      </c>
      <c r="C57" s="26">
        <v>1.5</v>
      </c>
      <c r="D57" s="17">
        <v>0</v>
      </c>
      <c r="E57" s="18">
        <f t="shared" si="10"/>
        <v>1.5</v>
      </c>
      <c r="F57" s="18">
        <f t="shared" si="12"/>
        <v>0</v>
      </c>
    </row>
    <row r="58" spans="1:9" ht="25.5">
      <c r="A58" s="29" t="s">
        <v>46</v>
      </c>
      <c r="B58" s="15" t="s">
        <v>55</v>
      </c>
      <c r="C58" s="26">
        <v>28413.406999999999</v>
      </c>
      <c r="D58" s="17">
        <v>16706.325000000001</v>
      </c>
      <c r="E58" s="18">
        <f t="shared" si="10"/>
        <v>11707.081999999999</v>
      </c>
      <c r="F58" s="18">
        <f t="shared" si="12"/>
        <v>58.797331133151332</v>
      </c>
    </row>
    <row r="59" spans="1:9">
      <c r="A59" s="29" t="s">
        <v>47</v>
      </c>
      <c r="B59" s="15" t="s">
        <v>56</v>
      </c>
      <c r="C59" s="26">
        <v>2500</v>
      </c>
      <c r="D59" s="17">
        <v>0</v>
      </c>
      <c r="E59" s="18">
        <f t="shared" si="10"/>
        <v>2500</v>
      </c>
      <c r="F59" s="18">
        <f t="shared" si="12"/>
        <v>0</v>
      </c>
    </row>
    <row r="60" spans="1:9">
      <c r="A60" s="29" t="s">
        <v>48</v>
      </c>
      <c r="B60" s="15" t="s">
        <v>57</v>
      </c>
      <c r="C60" s="26">
        <v>7974.9750000000004</v>
      </c>
      <c r="D60" s="17">
        <v>2605.7339999999999</v>
      </c>
      <c r="E60" s="18">
        <f t="shared" si="10"/>
        <v>5369.241</v>
      </c>
      <c r="F60" s="18">
        <f t="shared" si="12"/>
        <v>32.673882990228805</v>
      </c>
    </row>
    <row r="61" spans="1:9">
      <c r="A61" s="30" t="s">
        <v>49</v>
      </c>
      <c r="B61" s="19" t="s">
        <v>14</v>
      </c>
      <c r="C61" s="27">
        <f>C63</f>
        <v>432.3</v>
      </c>
      <c r="D61" s="25">
        <f>D63</f>
        <v>174.71100000000001</v>
      </c>
      <c r="E61" s="14">
        <f t="shared" si="10"/>
        <v>257.589</v>
      </c>
      <c r="F61" s="14">
        <f t="shared" si="12"/>
        <v>40.414295628036093</v>
      </c>
    </row>
    <row r="62" spans="1:9">
      <c r="A62" s="29"/>
      <c r="B62" s="15" t="s">
        <v>6</v>
      </c>
      <c r="C62" s="27"/>
      <c r="D62" s="25"/>
      <c r="E62" s="18"/>
      <c r="F62" s="18"/>
    </row>
    <row r="63" spans="1:9">
      <c r="A63" s="29" t="s">
        <v>50</v>
      </c>
      <c r="B63" s="15" t="s">
        <v>58</v>
      </c>
      <c r="C63" s="26">
        <v>432.3</v>
      </c>
      <c r="D63" s="18">
        <v>174.71100000000001</v>
      </c>
      <c r="E63" s="18">
        <f t="shared" si="10"/>
        <v>257.589</v>
      </c>
      <c r="F63" s="18">
        <f t="shared" si="12"/>
        <v>40.414295628036093</v>
      </c>
    </row>
    <row r="64" spans="1:9" ht="25.5">
      <c r="A64" s="30" t="s">
        <v>59</v>
      </c>
      <c r="B64" s="19" t="s">
        <v>13</v>
      </c>
      <c r="C64" s="27">
        <f>C66+C67</f>
        <v>38771.239000000001</v>
      </c>
      <c r="D64" s="25">
        <f>D66+D67</f>
        <v>16052.674999999999</v>
      </c>
      <c r="E64" s="14">
        <f t="shared" si="10"/>
        <v>22718.564000000002</v>
      </c>
      <c r="F64" s="14">
        <f t="shared" si="12"/>
        <v>41.403564637178604</v>
      </c>
    </row>
    <row r="65" spans="1:6">
      <c r="A65" s="29"/>
      <c r="B65" s="23" t="s">
        <v>6</v>
      </c>
      <c r="C65" s="17"/>
      <c r="D65" s="17"/>
      <c r="E65" s="18"/>
      <c r="F65" s="18"/>
    </row>
    <row r="66" spans="1:6" ht="51">
      <c r="A66" s="29" t="s">
        <v>60</v>
      </c>
      <c r="B66" s="15" t="s">
        <v>62</v>
      </c>
      <c r="C66" s="16">
        <v>34544.146000000001</v>
      </c>
      <c r="D66" s="17">
        <v>15907.929</v>
      </c>
      <c r="E66" s="18">
        <f t="shared" si="10"/>
        <v>18636.217000000001</v>
      </c>
      <c r="F66" s="18">
        <f t="shared" si="12"/>
        <v>46.051012521774311</v>
      </c>
    </row>
    <row r="67" spans="1:6">
      <c r="A67" s="29" t="s">
        <v>61</v>
      </c>
      <c r="B67" s="15" t="s">
        <v>63</v>
      </c>
      <c r="C67" s="17">
        <v>4227.0929999999998</v>
      </c>
      <c r="D67" s="17">
        <v>144.74600000000001</v>
      </c>
      <c r="E67" s="18">
        <f t="shared" si="10"/>
        <v>4082.3469999999998</v>
      </c>
      <c r="F67" s="18">
        <f t="shared" si="12"/>
        <v>3.4242445103526231</v>
      </c>
    </row>
    <row r="68" spans="1:6">
      <c r="A68" s="30" t="s">
        <v>64</v>
      </c>
      <c r="B68" s="19" t="s">
        <v>12</v>
      </c>
      <c r="C68" s="25">
        <f>+C71+C72+C73+C70</f>
        <v>238494.62</v>
      </c>
      <c r="D68" s="25">
        <f>+D71+D72+D73+D70</f>
        <v>100139.31</v>
      </c>
      <c r="E68" s="14">
        <f t="shared" si="10"/>
        <v>138355.31</v>
      </c>
      <c r="F68" s="14">
        <f t="shared" si="12"/>
        <v>41.98807922795072</v>
      </c>
    </row>
    <row r="69" spans="1:6">
      <c r="A69" s="29"/>
      <c r="B69" s="23" t="s">
        <v>6</v>
      </c>
      <c r="C69" s="17"/>
      <c r="D69" s="25"/>
      <c r="E69" s="18"/>
      <c r="F69" s="18"/>
    </row>
    <row r="70" spans="1:6">
      <c r="A70" s="29" t="s">
        <v>65</v>
      </c>
      <c r="B70" s="23" t="s">
        <v>75</v>
      </c>
      <c r="C70" s="17">
        <v>2200</v>
      </c>
      <c r="D70" s="17">
        <v>0</v>
      </c>
      <c r="E70" s="18">
        <f t="shared" si="10"/>
        <v>2200</v>
      </c>
      <c r="F70" s="18">
        <f t="shared" si="12"/>
        <v>0</v>
      </c>
    </row>
    <row r="71" spans="1:6">
      <c r="A71" s="29" t="s">
        <v>66</v>
      </c>
      <c r="B71" s="15" t="s">
        <v>76</v>
      </c>
      <c r="C71" s="26">
        <v>22541.9</v>
      </c>
      <c r="D71" s="17">
        <v>10951.893</v>
      </c>
      <c r="E71" s="18">
        <f t="shared" si="10"/>
        <v>11590.007000000001</v>
      </c>
      <c r="F71" s="18">
        <f t="shared" si="12"/>
        <v>48.584604669526527</v>
      </c>
    </row>
    <row r="72" spans="1:6">
      <c r="A72" s="29" t="s">
        <v>67</v>
      </c>
      <c r="B72" s="15" t="s">
        <v>77</v>
      </c>
      <c r="C72" s="26">
        <v>117313.966</v>
      </c>
      <c r="D72" s="17">
        <v>34138.946000000004</v>
      </c>
      <c r="E72" s="18">
        <f t="shared" si="10"/>
        <v>83175.01999999999</v>
      </c>
      <c r="F72" s="18">
        <f t="shared" si="12"/>
        <v>29.100496014259722</v>
      </c>
    </row>
    <row r="73" spans="1:6" ht="25.5">
      <c r="A73" s="29" t="s">
        <v>68</v>
      </c>
      <c r="B73" s="15" t="s">
        <v>78</v>
      </c>
      <c r="C73" s="17">
        <v>96438.754000000001</v>
      </c>
      <c r="D73" s="17">
        <v>55048.470999999998</v>
      </c>
      <c r="E73" s="18">
        <f t="shared" si="10"/>
        <v>41390.283000000003</v>
      </c>
      <c r="F73" s="18">
        <f t="shared" si="12"/>
        <v>57.081275645680776</v>
      </c>
    </row>
    <row r="74" spans="1:6">
      <c r="A74" s="30" t="s">
        <v>69</v>
      </c>
      <c r="B74" s="19" t="s">
        <v>11</v>
      </c>
      <c r="C74" s="14">
        <f>C77+C78+C76+C79</f>
        <v>990315.11400000006</v>
      </c>
      <c r="D74" s="14">
        <f>D77+D79+D78+D76</f>
        <v>328084.26899999997</v>
      </c>
      <c r="E74" s="14">
        <f t="shared" si="10"/>
        <v>662230.84500000009</v>
      </c>
      <c r="F74" s="14">
        <f t="shared" si="12"/>
        <v>33.129280202018606</v>
      </c>
    </row>
    <row r="75" spans="1:6">
      <c r="A75" s="29"/>
      <c r="B75" s="23" t="s">
        <v>6</v>
      </c>
      <c r="C75" s="17"/>
      <c r="D75" s="17"/>
      <c r="E75" s="18"/>
      <c r="F75" s="18"/>
    </row>
    <row r="76" spans="1:6">
      <c r="A76" s="29" t="s">
        <v>70</v>
      </c>
      <c r="B76" s="15" t="s">
        <v>79</v>
      </c>
      <c r="C76" s="17">
        <v>342325.913</v>
      </c>
      <c r="D76" s="17">
        <v>64138.550999999999</v>
      </c>
      <c r="E76" s="18">
        <f t="shared" si="10"/>
        <v>278187.36200000002</v>
      </c>
      <c r="F76" s="18">
        <f t="shared" si="12"/>
        <v>18.736107482462188</v>
      </c>
    </row>
    <row r="77" spans="1:6">
      <c r="A77" s="29" t="s">
        <v>71</v>
      </c>
      <c r="B77" s="15" t="s">
        <v>80</v>
      </c>
      <c r="C77" s="17">
        <v>553286.71900000004</v>
      </c>
      <c r="D77" s="17">
        <v>236163.06899999999</v>
      </c>
      <c r="E77" s="18">
        <f t="shared" si="10"/>
        <v>317123.65000000002</v>
      </c>
      <c r="F77" s="18">
        <f t="shared" si="12"/>
        <v>42.683668501357964</v>
      </c>
    </row>
    <row r="78" spans="1:6">
      <c r="A78" s="29" t="s">
        <v>72</v>
      </c>
      <c r="B78" s="15" t="s">
        <v>81</v>
      </c>
      <c r="C78" s="17">
        <v>70603.116999999998</v>
      </c>
      <c r="D78" s="17">
        <v>15303.093999999999</v>
      </c>
      <c r="E78" s="18">
        <f t="shared" si="10"/>
        <v>55300.023000000001</v>
      </c>
      <c r="F78" s="18">
        <f t="shared" si="12"/>
        <v>21.674813592153445</v>
      </c>
    </row>
    <row r="79" spans="1:6" ht="25.5">
      <c r="A79" s="29" t="s">
        <v>73</v>
      </c>
      <c r="B79" s="15" t="s">
        <v>82</v>
      </c>
      <c r="C79" s="17">
        <v>24099.365000000002</v>
      </c>
      <c r="D79" s="17">
        <v>12479.555</v>
      </c>
      <c r="E79" s="18">
        <f t="shared" si="10"/>
        <v>11619.810000000001</v>
      </c>
      <c r="F79" s="18">
        <f t="shared" si="12"/>
        <v>51.783750318732459</v>
      </c>
    </row>
    <row r="80" spans="1:6">
      <c r="A80" s="30" t="s">
        <v>74</v>
      </c>
      <c r="B80" s="22" t="s">
        <v>10</v>
      </c>
      <c r="C80" s="14">
        <f>C82+C83+C84+C85</f>
        <v>562452.66200000001</v>
      </c>
      <c r="D80" s="25">
        <f>D82+D83+D84+D85</f>
        <v>309955.342</v>
      </c>
      <c r="E80" s="14">
        <f t="shared" ref="E80:E102" si="13">C80-D80</f>
        <v>252497.32</v>
      </c>
      <c r="F80" s="14">
        <f t="shared" si="12"/>
        <v>55.107809588427195</v>
      </c>
    </row>
    <row r="81" spans="1:6">
      <c r="A81" s="29"/>
      <c r="B81" s="15" t="s">
        <v>6</v>
      </c>
      <c r="C81" s="17"/>
      <c r="D81" s="25"/>
      <c r="E81" s="18"/>
      <c r="F81" s="18"/>
    </row>
    <row r="82" spans="1:6">
      <c r="A82" s="29" t="s">
        <v>83</v>
      </c>
      <c r="B82" s="15" t="s">
        <v>87</v>
      </c>
      <c r="C82" s="17">
        <v>133644.93700000001</v>
      </c>
      <c r="D82" s="17">
        <v>76639.798999999999</v>
      </c>
      <c r="E82" s="18">
        <f t="shared" si="13"/>
        <v>57005.138000000006</v>
      </c>
      <c r="F82" s="18">
        <f t="shared" si="12"/>
        <v>57.345830467187845</v>
      </c>
    </row>
    <row r="83" spans="1:6">
      <c r="A83" s="29" t="s">
        <v>164</v>
      </c>
      <c r="B83" s="15" t="s">
        <v>88</v>
      </c>
      <c r="C83" s="26">
        <v>348466.27100000001</v>
      </c>
      <c r="D83" s="17">
        <v>186338.965</v>
      </c>
      <c r="E83" s="18">
        <f t="shared" si="13"/>
        <v>162127.30600000001</v>
      </c>
      <c r="F83" s="18">
        <f t="shared" si="12"/>
        <v>53.474031924312122</v>
      </c>
    </row>
    <row r="84" spans="1:6">
      <c r="A84" s="29" t="s">
        <v>84</v>
      </c>
      <c r="B84" s="15" t="s">
        <v>93</v>
      </c>
      <c r="C84" s="17">
        <v>16359.971</v>
      </c>
      <c r="D84" s="17">
        <v>10651.183000000001</v>
      </c>
      <c r="E84" s="18">
        <f t="shared" si="13"/>
        <v>5708.7879999999986</v>
      </c>
      <c r="F84" s="18">
        <f t="shared" ref="F84:F103" si="14">D84*100/C84</f>
        <v>65.105145968779539</v>
      </c>
    </row>
    <row r="85" spans="1:6">
      <c r="A85" s="29" t="s">
        <v>85</v>
      </c>
      <c r="B85" s="15" t="s">
        <v>94</v>
      </c>
      <c r="C85" s="17">
        <v>63981.483</v>
      </c>
      <c r="D85" s="17">
        <v>36325.394999999997</v>
      </c>
      <c r="E85" s="18">
        <f t="shared" si="13"/>
        <v>27656.088000000003</v>
      </c>
      <c r="F85" s="18">
        <f t="shared" si="14"/>
        <v>56.774856250206007</v>
      </c>
    </row>
    <row r="86" spans="1:6">
      <c r="A86" s="30" t="s">
        <v>86</v>
      </c>
      <c r="B86" s="19" t="s">
        <v>9</v>
      </c>
      <c r="C86" s="14">
        <f>SUM(C88:C89)</f>
        <v>123494.459</v>
      </c>
      <c r="D86" s="25">
        <f>SUM(D88:D89)</f>
        <v>75016.282999999996</v>
      </c>
      <c r="E86" s="14">
        <f t="shared" si="13"/>
        <v>48478.176000000007</v>
      </c>
      <c r="F86" s="14">
        <f t="shared" si="14"/>
        <v>60.744654948445906</v>
      </c>
    </row>
    <row r="87" spans="1:6">
      <c r="A87" s="29"/>
      <c r="B87" s="15" t="s">
        <v>6</v>
      </c>
      <c r="C87" s="17"/>
      <c r="D87" s="17"/>
      <c r="E87" s="18"/>
      <c r="F87" s="18"/>
    </row>
    <row r="88" spans="1:6">
      <c r="A88" s="29" t="s">
        <v>89</v>
      </c>
      <c r="B88" s="15" t="s">
        <v>90</v>
      </c>
      <c r="C88" s="17">
        <v>97660.843999999997</v>
      </c>
      <c r="D88" s="17">
        <v>60353.883000000002</v>
      </c>
      <c r="E88" s="18">
        <f t="shared" si="13"/>
        <v>37306.960999999996</v>
      </c>
      <c r="F88" s="18">
        <f t="shared" si="14"/>
        <v>61.799468986772219</v>
      </c>
    </row>
    <row r="89" spans="1:6" ht="38.25">
      <c r="A89" s="29" t="s">
        <v>91</v>
      </c>
      <c r="B89" s="15" t="s">
        <v>92</v>
      </c>
      <c r="C89" s="17">
        <v>25833.615000000002</v>
      </c>
      <c r="D89" s="17">
        <v>14662.4</v>
      </c>
      <c r="E89" s="18">
        <f t="shared" si="13"/>
        <v>11171.215000000002</v>
      </c>
      <c r="F89" s="18">
        <f t="shared" si="14"/>
        <v>56.757058584328981</v>
      </c>
    </row>
    <row r="90" spans="1:6">
      <c r="A90" s="30" t="s">
        <v>95</v>
      </c>
      <c r="B90" s="19" t="s">
        <v>8</v>
      </c>
      <c r="C90" s="25">
        <f>C92+C93+C94+C95+C96</f>
        <v>111799.66100000001</v>
      </c>
      <c r="D90" s="25">
        <f>SUM(D92:D96)</f>
        <v>72409.752000000008</v>
      </c>
      <c r="E90" s="14">
        <f t="shared" si="13"/>
        <v>39389.909</v>
      </c>
      <c r="F90" s="14">
        <f t="shared" si="14"/>
        <v>64.767416423561428</v>
      </c>
    </row>
    <row r="91" spans="1:6">
      <c r="A91" s="29"/>
      <c r="B91" s="15" t="s">
        <v>6</v>
      </c>
      <c r="C91" s="25"/>
      <c r="D91" s="17"/>
      <c r="E91" s="18"/>
      <c r="F91" s="18"/>
    </row>
    <row r="92" spans="1:6">
      <c r="A92" s="29" t="s">
        <v>96</v>
      </c>
      <c r="B92" s="15" t="s">
        <v>102</v>
      </c>
      <c r="C92" s="17">
        <v>500</v>
      </c>
      <c r="D92" s="17">
        <v>187.68899999999999</v>
      </c>
      <c r="E92" s="18">
        <f t="shared" si="13"/>
        <v>312.31100000000004</v>
      </c>
      <c r="F92" s="18">
        <f t="shared" si="14"/>
        <v>37.537799999999997</v>
      </c>
    </row>
    <row r="93" spans="1:6">
      <c r="A93" s="29" t="s">
        <v>97</v>
      </c>
      <c r="B93" s="15" t="s">
        <v>103</v>
      </c>
      <c r="C93" s="17">
        <v>29586.972000000002</v>
      </c>
      <c r="D93" s="17">
        <v>15950.332</v>
      </c>
      <c r="E93" s="18">
        <f t="shared" si="13"/>
        <v>13636.640000000001</v>
      </c>
      <c r="F93" s="18">
        <f t="shared" si="14"/>
        <v>53.909984435041203</v>
      </c>
    </row>
    <row r="94" spans="1:6">
      <c r="A94" s="29" t="s">
        <v>98</v>
      </c>
      <c r="B94" s="15" t="s">
        <v>104</v>
      </c>
      <c r="C94" s="26">
        <v>24780.764999999999</v>
      </c>
      <c r="D94" s="17">
        <v>16209.047</v>
      </c>
      <c r="E94" s="18">
        <f t="shared" si="13"/>
        <v>8571.7179999999989</v>
      </c>
      <c r="F94" s="18">
        <f t="shared" si="14"/>
        <v>65.409792635538082</v>
      </c>
    </row>
    <row r="95" spans="1:6">
      <c r="A95" s="29" t="s">
        <v>99</v>
      </c>
      <c r="B95" s="15" t="s">
        <v>105</v>
      </c>
      <c r="C95" s="17">
        <v>2315.8000000000002</v>
      </c>
      <c r="D95" s="17">
        <v>913.79899999999998</v>
      </c>
      <c r="E95" s="18">
        <f t="shared" si="13"/>
        <v>1402.0010000000002</v>
      </c>
      <c r="F95" s="18">
        <f t="shared" si="14"/>
        <v>39.459322912168574</v>
      </c>
    </row>
    <row r="96" spans="1:6" ht="25.5">
      <c r="A96" s="29" t="s">
        <v>100</v>
      </c>
      <c r="B96" s="15" t="s">
        <v>106</v>
      </c>
      <c r="C96" s="26">
        <v>54616.124000000003</v>
      </c>
      <c r="D96" s="18">
        <v>39148.885000000002</v>
      </c>
      <c r="E96" s="18">
        <f t="shared" si="13"/>
        <v>15467.239000000001</v>
      </c>
      <c r="F96" s="18">
        <f t="shared" si="14"/>
        <v>71.680086635221485</v>
      </c>
    </row>
    <row r="97" spans="1:6">
      <c r="A97" s="30" t="s">
        <v>101</v>
      </c>
      <c r="B97" s="19" t="s">
        <v>7</v>
      </c>
      <c r="C97" s="27">
        <f>C99</f>
        <v>197273.50399999999</v>
      </c>
      <c r="D97" s="25">
        <f>D99</f>
        <v>117936.018</v>
      </c>
      <c r="E97" s="14">
        <f t="shared" si="13"/>
        <v>79337.48599999999</v>
      </c>
      <c r="F97" s="14">
        <f t="shared" si="14"/>
        <v>59.782999545646028</v>
      </c>
    </row>
    <row r="98" spans="1:6">
      <c r="A98" s="29"/>
      <c r="B98" s="15" t="s">
        <v>6</v>
      </c>
      <c r="C98" s="26"/>
      <c r="D98" s="17"/>
      <c r="E98" s="18"/>
      <c r="F98" s="18"/>
    </row>
    <row r="99" spans="1:6">
      <c r="A99" s="29" t="s">
        <v>107</v>
      </c>
      <c r="B99" s="15" t="s">
        <v>108</v>
      </c>
      <c r="C99" s="26">
        <v>197273.50399999999</v>
      </c>
      <c r="D99" s="17">
        <v>117936.018</v>
      </c>
      <c r="E99" s="18">
        <f t="shared" si="13"/>
        <v>79337.48599999999</v>
      </c>
      <c r="F99" s="18">
        <f t="shared" si="14"/>
        <v>59.782999545646028</v>
      </c>
    </row>
    <row r="100" spans="1:6">
      <c r="A100" s="30" t="s">
        <v>109</v>
      </c>
      <c r="B100" s="19" t="s">
        <v>5</v>
      </c>
      <c r="C100" s="27">
        <f>C102</f>
        <v>19864.456999999999</v>
      </c>
      <c r="D100" s="25">
        <f>D102</f>
        <v>11232.184999999999</v>
      </c>
      <c r="E100" s="14">
        <f t="shared" si="13"/>
        <v>8632.271999999999</v>
      </c>
      <c r="F100" s="14">
        <f t="shared" si="14"/>
        <v>56.544133071445145</v>
      </c>
    </row>
    <row r="101" spans="1:6">
      <c r="A101" s="29"/>
      <c r="B101" s="15" t="s">
        <v>6</v>
      </c>
      <c r="C101" s="27"/>
      <c r="D101" s="25"/>
      <c r="E101" s="18"/>
      <c r="F101" s="18"/>
    </row>
    <row r="102" spans="1:6">
      <c r="A102" s="29" t="s">
        <v>110</v>
      </c>
      <c r="B102" s="15" t="s">
        <v>111</v>
      </c>
      <c r="C102" s="26">
        <v>19864.456999999999</v>
      </c>
      <c r="D102" s="17">
        <v>11232.184999999999</v>
      </c>
      <c r="E102" s="18">
        <f t="shared" si="13"/>
        <v>8632.271999999999</v>
      </c>
      <c r="F102" s="18">
        <f t="shared" si="14"/>
        <v>56.544133071445145</v>
      </c>
    </row>
    <row r="103" spans="1:6" ht="25.5">
      <c r="A103" s="29" t="s">
        <v>39</v>
      </c>
      <c r="B103" s="19" t="s">
        <v>4</v>
      </c>
      <c r="C103" s="27">
        <f>C8-C51</f>
        <v>-486937.69499999983</v>
      </c>
      <c r="D103" s="27">
        <f>D8-D51</f>
        <v>14103.236000000034</v>
      </c>
      <c r="E103" s="27">
        <f>E8-E51</f>
        <v>-501040.93099999987</v>
      </c>
      <c r="F103" s="14" t="s">
        <v>39</v>
      </c>
    </row>
    <row r="104" spans="1:6" ht="25.5">
      <c r="A104" s="29" t="s">
        <v>39</v>
      </c>
      <c r="B104" s="19" t="s">
        <v>3</v>
      </c>
      <c r="C104" s="14">
        <v>486937.7</v>
      </c>
      <c r="D104" s="25">
        <v>-153216.4</v>
      </c>
      <c r="E104" s="14">
        <f t="shared" ref="E104:E106" si="15">C104-D104</f>
        <v>640154.1</v>
      </c>
      <c r="F104" s="14" t="s">
        <v>39</v>
      </c>
    </row>
    <row r="105" spans="1:6" ht="25.5">
      <c r="A105" s="29" t="s">
        <v>112</v>
      </c>
      <c r="B105" s="15" t="s">
        <v>2</v>
      </c>
      <c r="C105" s="18">
        <v>-2005698.4</v>
      </c>
      <c r="D105" s="17">
        <v>-1169084.8999999999</v>
      </c>
      <c r="E105" s="18">
        <f t="shared" si="15"/>
        <v>-836613.5</v>
      </c>
      <c r="F105" s="18" t="s">
        <v>39</v>
      </c>
    </row>
    <row r="106" spans="1:6" ht="25.5">
      <c r="A106" s="29" t="s">
        <v>113</v>
      </c>
      <c r="B106" s="15" t="s">
        <v>1</v>
      </c>
      <c r="C106" s="18">
        <v>2492636.1</v>
      </c>
      <c r="D106" s="26">
        <v>1154981.6000000001</v>
      </c>
      <c r="E106" s="18">
        <f t="shared" si="15"/>
        <v>1337654.5</v>
      </c>
      <c r="F106" s="18" t="s">
        <v>39</v>
      </c>
    </row>
    <row r="107" spans="1:6" ht="25.5">
      <c r="A107" s="29" t="s">
        <v>39</v>
      </c>
      <c r="B107" s="19" t="s">
        <v>0</v>
      </c>
      <c r="C107" s="14">
        <f>C104</f>
        <v>486937.7</v>
      </c>
      <c r="D107" s="14">
        <f t="shared" ref="D107:E107" si="16">D104</f>
        <v>-153216.4</v>
      </c>
      <c r="E107" s="14">
        <f t="shared" si="16"/>
        <v>640154.1</v>
      </c>
      <c r="F107" s="14" t="s">
        <v>39</v>
      </c>
    </row>
    <row r="108" spans="1:6" ht="62.45" customHeight="1">
      <c r="A108" s="47" t="s">
        <v>162</v>
      </c>
      <c r="B108" s="47"/>
      <c r="C108" s="47"/>
      <c r="D108" s="45" t="s">
        <v>163</v>
      </c>
      <c r="E108" s="45"/>
      <c r="F108" s="45"/>
    </row>
    <row r="109" spans="1:6" ht="18">
      <c r="A109" s="43" t="s">
        <v>171</v>
      </c>
      <c r="B109" s="43"/>
      <c r="C109" s="43"/>
      <c r="D109" s="2"/>
      <c r="E109" s="1"/>
      <c r="F109" s="1"/>
    </row>
  </sheetData>
  <mergeCells count="5">
    <mergeCell ref="A109:C109"/>
    <mergeCell ref="B3:F3"/>
    <mergeCell ref="D108:F108"/>
    <mergeCell ref="E5:F5"/>
    <mergeCell ref="A108:C108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2016-08-09T06:24:56Z</dcterms:modified>
</cp:coreProperties>
</file>